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dbichelashvili\Desktop\IT january 2026 additional plus dadiani\"/>
    </mc:Choice>
  </mc:AlternateContent>
  <xr:revisionPtr revIDLastSave="0" documentId="13_ncr:1_{34BC8F4B-3B57-4CC8-8AED-F0ED5C4386F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T Hardware 2026 მოწოდება" sheetId="3" r:id="rId1"/>
    <sheet name="ლოტი 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3" l="1"/>
  <c r="M37" i="3"/>
  <c r="M38" i="3"/>
  <c r="M39" i="3"/>
  <c r="M40" i="3"/>
  <c r="M41" i="3"/>
  <c r="M42" i="3"/>
  <c r="M35" i="3"/>
  <c r="M8" i="3"/>
  <c r="M9" i="3"/>
  <c r="M10" i="3"/>
  <c r="M11" i="3"/>
  <c r="M6" i="3" l="1"/>
</calcChain>
</file>

<file path=xl/sharedStrings.xml><?xml version="1.0" encoding="utf-8"?>
<sst xmlns="http://schemas.openxmlformats.org/spreadsheetml/2006/main" count="132" uniqueCount="103">
  <si>
    <t>დასახელება</t>
  </si>
  <si>
    <t>PC standard</t>
  </si>
  <si>
    <t>Laptop  standard i3</t>
  </si>
  <si>
    <t>UPS</t>
  </si>
  <si>
    <t>ტექნიკის სახელი</t>
  </si>
  <si>
    <t>სპეციფიკაცია</t>
  </si>
  <si>
    <t>დეტალურად</t>
  </si>
  <si>
    <t>brand</t>
  </si>
  <si>
    <t>სერთიფიცირებული საერთაშორისო ბრენდი, ყველა შემადგენელი დეტალი დაკომპლექტებული მწარმოებლის ქარხანაში.</t>
  </si>
  <si>
    <t>CPU  (Min requirement)</t>
  </si>
  <si>
    <t xml:space="preserve">intel core i3 (10-12geneterion ) ;  Cache : 4M (min) / intel pentium gold G5400 </t>
  </si>
  <si>
    <t>RAM (Min requirement)</t>
  </si>
  <si>
    <t>8GB DDR4 DIMM 3200Mhz</t>
  </si>
  <si>
    <t>SSD (Min requirement)</t>
  </si>
  <si>
    <t>256 SSD (ქარხნული ოფცია)</t>
  </si>
  <si>
    <t>ports (Min requirement)</t>
  </si>
  <si>
    <t xml:space="preserve">front-2X USB , audio in/out,   rear: 4 X USB ,  1 X RJ45                                    </t>
  </si>
  <si>
    <t>slots (Min requirement)</t>
  </si>
  <si>
    <t>PCIe x1, DDR4-2400Mhz-x2; sata data port  x2.</t>
  </si>
  <si>
    <t>power (Min requirement)</t>
  </si>
  <si>
    <t>input 220v, internal</t>
  </si>
  <si>
    <t>ქარხნულ კომპლექტაციაში</t>
  </si>
  <si>
    <t>კლავიატურა USB , მაუსი USB, კვების კაბელი schuko</t>
  </si>
  <si>
    <t>warranty (Min requirement)</t>
  </si>
  <si>
    <t>1y</t>
  </si>
  <si>
    <t>license/OS</t>
  </si>
  <si>
    <t>OM MS WIN 11pro 64x EN</t>
  </si>
  <si>
    <t>type</t>
  </si>
  <si>
    <t>Back-UPC/ Standby/off-line</t>
  </si>
  <si>
    <t>სიმძლავრე</t>
  </si>
  <si>
    <t>400-700VA</t>
  </si>
  <si>
    <t>signals</t>
  </si>
  <si>
    <t xml:space="preserve">Audio signal, Leds -  battery change led </t>
  </si>
  <si>
    <t>ptotection</t>
  </si>
  <si>
    <t>surge protection and voltage pulses</t>
  </si>
  <si>
    <t xml:space="preserve">Output </t>
  </si>
  <si>
    <t xml:space="preserve"> 220-240V, 50/60 Hz; 2.8A Continental europe standard outputs (ვილკა) min X2-FROM BATTERY;</t>
  </si>
  <si>
    <t>input</t>
  </si>
  <si>
    <t xml:space="preserve"> 220-240V~2.0A(max), 50/60 Hz; შნური არა მოხსნადი(მინ 1,2 მ). კორპუსთან შეხებისას მოკეცვისგან დამცავით.Schuko CEE 7/7P</t>
  </si>
  <si>
    <t>Battery</t>
  </si>
  <si>
    <t>standard, 12v, 7ah, maintenance free, leakproof. 94x65x151mm(HxWxD)</t>
  </si>
  <si>
    <t>დამატებით</t>
  </si>
  <si>
    <t>RoHS, REACH- არ შეიცავს განსაკუთრებულ საშიშ ნივთიერებებს; Compliance with EAC; Energy Star.</t>
  </si>
  <si>
    <t>ელემენტის სათავსო</t>
  </si>
  <si>
    <t>ელემენტის სათავსოთი, ელემენტის გამოცვლა მარტივად მომსახურებადი.</t>
  </si>
  <si>
    <t>Brand</t>
  </si>
  <si>
    <t>HP ; Dell; lenovo; asus; acer; fujitsu (ყველა შემადგენელი დეტალი დაკომპლექტებული მწარმოებლის ქარხანაში.)</t>
  </si>
  <si>
    <t>Display</t>
  </si>
  <si>
    <t>15,6" FHD</t>
  </si>
  <si>
    <t>CPU (Min requirement)</t>
  </si>
  <si>
    <t>intell i3 ; 10,-12 th generation or intell pentium gold</t>
  </si>
  <si>
    <t>Memory (Min requirement)</t>
  </si>
  <si>
    <t>8GB -x1- DDR4</t>
  </si>
  <si>
    <t>240GB m2</t>
  </si>
  <si>
    <t>Ports (Min requirement)</t>
  </si>
  <si>
    <t>USB x2;  audio in/outx1 (3,5mm); 
 HDMI  x1; RJ 45</t>
  </si>
  <si>
    <t xml:space="preserve">battery 3cell;  45 Wh </t>
  </si>
  <si>
    <t>Soft/license</t>
  </si>
  <si>
    <t>MS OEM Pro 10pro 64x EN</t>
  </si>
  <si>
    <t>color</t>
  </si>
  <si>
    <t>silver/black</t>
  </si>
  <si>
    <t>weight</t>
  </si>
  <si>
    <t>2.2 კგ მაქს.</t>
  </si>
  <si>
    <t>1Y</t>
  </si>
  <si>
    <t xml:space="preserve">მარტი </t>
  </si>
  <si>
    <t xml:space="preserve">აპრილი </t>
  </si>
  <si>
    <t xml:space="preserve">მაისი </t>
  </si>
  <si>
    <t xml:space="preserve">ივნისი </t>
  </si>
  <si>
    <t xml:space="preserve">ივლისი </t>
  </si>
  <si>
    <t>აგვისტო</t>
  </si>
  <si>
    <t>სექტემბერი</t>
  </si>
  <si>
    <t>ოქტომბერი</t>
  </si>
  <si>
    <t>დეკემბერი</t>
  </si>
  <si>
    <t>სულ</t>
  </si>
  <si>
    <t>Monitor 19-22"</t>
  </si>
  <si>
    <t>Laptop  standard i5</t>
  </si>
  <si>
    <t>ნოემბერი</t>
  </si>
  <si>
    <t>winn11prox64EN license-ცალკე V2 სთვის</t>
  </si>
  <si>
    <t xml:space="preserve">ტექნიკური სპეციფიკაციები </t>
  </si>
  <si>
    <t>ლოტი 2 (ვერსია 2)</t>
  </si>
  <si>
    <t>CPU-gold/RAM-8GB/SSD-120GB/winn11prox64EN license/w-1y</t>
  </si>
  <si>
    <t>CPU-gold/ASUS h610(intagrate video card)/RAM-8GB/SSD-120GB/კორპორატიული სტილის შავი კეისი/compatibility with  OM winn11prox64EN license/w-1y</t>
  </si>
  <si>
    <t>winn11prox64EN license EN</t>
  </si>
  <si>
    <t xml:space="preserve">monitor </t>
  </si>
  <si>
    <t>19-22"/ 178-178 angle/ FHD/200nits/w-1y</t>
  </si>
  <si>
    <t>15.6" FHD/ CPU-i3/RAM-16GB/SSD-120GB/winn11prox64EN license/w-1y</t>
  </si>
  <si>
    <t>15.6" FHD/ CPU-i5/RAM-16GB/SSD-256GB/winn11prox64EN license/w-1y</t>
  </si>
  <si>
    <t>Back-desktop/400va/ battery out X2-/europe standard outputs/w-1y</t>
  </si>
  <si>
    <t>ლოტი 1  ბრენდირებული</t>
  </si>
  <si>
    <t xml:space="preserve">გთხოვთ ლოტ 1 ზე მიუთითოთ სხვადასხვა ბრენდები PC სტანდარტის შემოთავაზების შემთხვევაში </t>
  </si>
  <si>
    <t xml:space="preserve">ლოტი 1 -ს თვის შემოგვთავაზეთ ალტერნატიული ბრენდები მოწოდების გრაფიკებით (მათ შორის მარტის თვის რაოდენობის გადანაწილებით მაქსიმუმ 2-3 თვეზე) </t>
  </si>
  <si>
    <t>ლოტი 2 -სთვის მოწოდების ალტერნატიული ვადები მარტის თვის რაოდენობის 2-3 თვეზე გადანაწილებით, რომელშიც ასახული იქნება რამდენად იმოქმედებს ფასთა სხვაობაზე</t>
  </si>
  <si>
    <t>შენიშვნა: PC Standard</t>
  </si>
  <si>
    <t xml:space="preserve">Printer (Mono) </t>
  </si>
  <si>
    <t>Printer (AIO) Lan</t>
  </si>
  <si>
    <t>Printer (AIO) USB rebrending standard</t>
  </si>
  <si>
    <t>ბარკორდრიდერი</t>
  </si>
  <si>
    <t>სვჩი poe 24 M</t>
  </si>
  <si>
    <t>სვიჩი core</t>
  </si>
  <si>
    <t>როუტერი</t>
  </si>
  <si>
    <t>wifi AP</t>
  </si>
  <si>
    <t>ლოტი 3</t>
  </si>
  <si>
    <t>ლოტი 1 და ლოტი 2 მოწოდება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</si>
</sst>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1"/>
      <scheme val="minor"/>
    </font>
    <font>
      <sz val="11"/>
      <color theme="1"/>
      <name val="Calibri"/>
      <family val="2"/>
      <charset val="1"/>
      <scheme val="minor"/>
    </font>
    <font>
      <b/>
      <sz val="12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3" fillId="0" borderId="0" xfId="2"/>
    <xf numFmtId="0" fontId="3" fillId="0" borderId="2" xfId="2" applyBorder="1"/>
    <xf numFmtId="0" fontId="4" fillId="0" borderId="1" xfId="2" applyFont="1" applyBorder="1"/>
    <xf numFmtId="0" fontId="3" fillId="0" borderId="1" xfId="2" applyBorder="1"/>
    <xf numFmtId="0" fontId="4" fillId="2" borderId="1" xfId="2" applyFont="1" applyFill="1" applyBorder="1" applyAlignment="1">
      <alignment horizontal="left" vertical="center"/>
    </xf>
    <xf numFmtId="0" fontId="5" fillId="0" borderId="1" xfId="2" applyFont="1" applyBorder="1" applyAlignment="1" applyProtection="1">
      <alignment vertical="center"/>
      <protection hidden="1"/>
    </xf>
    <xf numFmtId="0" fontId="6" fillId="0" borderId="1" xfId="2" applyFont="1" applyBorder="1" applyAlignment="1" applyProtection="1">
      <alignment vertical="center"/>
      <protection hidden="1"/>
    </xf>
    <xf numFmtId="0" fontId="7" fillId="0" borderId="1" xfId="2" applyFont="1" applyBorder="1" applyAlignment="1" applyProtection="1">
      <alignment vertical="center"/>
      <protection hidden="1"/>
    </xf>
    <xf numFmtId="0" fontId="8" fillId="0" borderId="1" xfId="2" applyFont="1" applyBorder="1" applyAlignment="1" applyProtection="1">
      <alignment vertical="center"/>
      <protection hidden="1"/>
    </xf>
    <xf numFmtId="0" fontId="9" fillId="0" borderId="1" xfId="2" applyFont="1" applyBorder="1" applyAlignment="1" applyProtection="1">
      <alignment vertical="center"/>
      <protection hidden="1"/>
    </xf>
    <xf numFmtId="0" fontId="10" fillId="0" borderId="1" xfId="2" applyFont="1" applyBorder="1" applyAlignment="1" applyProtection="1">
      <alignment vertical="center"/>
      <protection hidden="1"/>
    </xf>
    <xf numFmtId="0" fontId="11" fillId="0" borderId="0" xfId="0" applyFont="1"/>
    <xf numFmtId="164" fontId="0" fillId="0" borderId="4" xfId="1" applyNumberFormat="1" applyFont="1" applyFill="1" applyBorder="1"/>
    <xf numFmtId="164" fontId="0" fillId="0" borderId="0" xfId="1" applyNumberFormat="1" applyFont="1" applyFill="1" applyBorder="1"/>
    <xf numFmtId="164" fontId="2" fillId="0" borderId="5" xfId="1" applyNumberFormat="1" applyFont="1" applyBorder="1"/>
    <xf numFmtId="164" fontId="2" fillId="0" borderId="6" xfId="1" applyNumberFormat="1" applyFont="1" applyBorder="1"/>
    <xf numFmtId="0" fontId="0" fillId="0" borderId="6" xfId="0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164" fontId="0" fillId="0" borderId="6" xfId="1" applyNumberFormat="1" applyFont="1" applyFill="1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11" fillId="0" borderId="1" xfId="0" applyFont="1" applyBorder="1"/>
    <xf numFmtId="164" fontId="0" fillId="0" borderId="1" xfId="1" applyNumberFormat="1" applyFont="1" applyBorder="1"/>
    <xf numFmtId="0" fontId="0" fillId="0" borderId="14" xfId="0" applyBorder="1"/>
    <xf numFmtId="0" fontId="0" fillId="0" borderId="15" xfId="0" applyBorder="1"/>
    <xf numFmtId="0" fontId="11" fillId="0" borderId="16" xfId="0" applyFont="1" applyBorder="1"/>
    <xf numFmtId="0" fontId="0" fillId="0" borderId="17" xfId="0" applyBorder="1"/>
    <xf numFmtId="0" fontId="11" fillId="0" borderId="18" xfId="0" applyFont="1" applyBorder="1"/>
    <xf numFmtId="0" fontId="0" fillId="0" borderId="19" xfId="0" applyBorder="1"/>
    <xf numFmtId="0" fontId="0" fillId="0" borderId="2" xfId="0" applyBorder="1"/>
    <xf numFmtId="0" fontId="11" fillId="0" borderId="20" xfId="0" applyFont="1" applyBorder="1"/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3" borderId="0" xfId="0" applyFont="1" applyFill="1"/>
    <xf numFmtId="0" fontId="13" fillId="3" borderId="0" xfId="0" applyFont="1" applyFill="1" applyAlignment="1">
      <alignment horizont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1" fillId="4" borderId="7" xfId="0" applyFont="1" applyFill="1" applyBorder="1" applyAlignment="1"/>
    <xf numFmtId="164" fontId="11" fillId="4" borderId="7" xfId="0" applyNumberFormat="1" applyFont="1" applyFill="1" applyBorder="1" applyAlignment="1"/>
    <xf numFmtId="0" fontId="11" fillId="4" borderId="8" xfId="0" applyFont="1" applyFill="1" applyBorder="1" applyAlignment="1"/>
    <xf numFmtId="0" fontId="11" fillId="4" borderId="11" xfId="0" applyFont="1" applyFill="1" applyBorder="1" applyAlignment="1"/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3" fillId="3" borderId="1" xfId="0" applyFont="1" applyFill="1" applyBorder="1"/>
    <xf numFmtId="0" fontId="0" fillId="0" borderId="21" xfId="0" applyBorder="1"/>
    <xf numFmtId="0" fontId="0" fillId="0" borderId="22" xfId="0" applyBorder="1"/>
    <xf numFmtId="0" fontId="11" fillId="4" borderId="7" xfId="0" applyFont="1" applyFill="1" applyBorder="1"/>
    <xf numFmtId="0" fontId="11" fillId="4" borderId="21" xfId="0" applyFont="1" applyFill="1" applyBorder="1"/>
    <xf numFmtId="0" fontId="11" fillId="4" borderId="22" xfId="0" applyFont="1" applyFill="1" applyBorder="1"/>
  </cellXfs>
  <cellStyles count="3">
    <cellStyle name="Comma" xfId="1" builtinId="3"/>
    <cellStyle name="Normal" xfId="0" builtinId="0"/>
    <cellStyle name="Normal 2" xfId="2" xr:uid="{16032409-A6E8-422F-9993-632949FD5273}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05C75-F4C8-40F5-9D9E-A924EDCB5E80}">
  <dimension ref="B2:N42"/>
  <sheetViews>
    <sheetView showGridLines="0" tabSelected="1" workbookViewId="0">
      <selection activeCell="J47" sqref="J47"/>
    </sheetView>
  </sheetViews>
  <sheetFormatPr defaultRowHeight="14.4" x14ac:dyDescent="0.3"/>
  <cols>
    <col min="2" max="2" width="37" bestFit="1" customWidth="1"/>
    <col min="9" max="9" width="11.5546875" bestFit="1" customWidth="1"/>
    <col min="10" max="10" width="11.6640625" bestFit="1" customWidth="1"/>
    <col min="11" max="11" width="11.6640625" customWidth="1"/>
    <col min="12" max="12" width="10.5546875" bestFit="1" customWidth="1"/>
    <col min="13" max="13" width="8.88671875" style="12"/>
  </cols>
  <sheetData>
    <row r="2" spans="2:14" x14ac:dyDescent="0.3"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 t="s">
        <v>73</v>
      </c>
    </row>
    <row r="3" spans="2:14" x14ac:dyDescent="0.3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2:14" x14ac:dyDescent="0.3">
      <c r="B4" s="44" t="s">
        <v>102</v>
      </c>
      <c r="C4" s="45" t="s">
        <v>64</v>
      </c>
      <c r="D4" s="45" t="s">
        <v>65</v>
      </c>
      <c r="E4" s="45" t="s">
        <v>66</v>
      </c>
      <c r="F4" s="45" t="s">
        <v>67</v>
      </c>
      <c r="G4" s="45" t="s">
        <v>68</v>
      </c>
      <c r="H4" s="45" t="s">
        <v>69</v>
      </c>
      <c r="I4" s="45" t="s">
        <v>70</v>
      </c>
      <c r="J4" s="45" t="s">
        <v>71</v>
      </c>
      <c r="K4" s="45" t="s">
        <v>76</v>
      </c>
      <c r="L4" s="45" t="s">
        <v>72</v>
      </c>
      <c r="M4" s="43"/>
    </row>
    <row r="5" spans="2:14" x14ac:dyDescent="0.3">
      <c r="B5" s="15" t="s">
        <v>0</v>
      </c>
      <c r="C5" s="16"/>
      <c r="D5" s="17"/>
      <c r="E5" s="17"/>
      <c r="F5" s="17"/>
      <c r="G5" s="17"/>
      <c r="H5" s="17"/>
      <c r="I5" s="17"/>
      <c r="J5" s="17"/>
      <c r="K5" s="17"/>
      <c r="L5" s="17"/>
      <c r="M5" s="46"/>
    </row>
    <row r="6" spans="2:14" x14ac:dyDescent="0.3">
      <c r="B6" s="18" t="s">
        <v>1</v>
      </c>
      <c r="C6" s="19">
        <v>100</v>
      </c>
      <c r="D6" s="17">
        <v>20</v>
      </c>
      <c r="E6" s="20">
        <v>20</v>
      </c>
      <c r="F6" s="20">
        <v>16</v>
      </c>
      <c r="G6" s="20">
        <v>10</v>
      </c>
      <c r="H6" s="20">
        <v>10</v>
      </c>
      <c r="I6" s="20">
        <v>10</v>
      </c>
      <c r="J6" s="20">
        <v>5</v>
      </c>
      <c r="K6" s="20"/>
      <c r="L6" s="17"/>
      <c r="M6" s="47">
        <f>SUM(C6:L6)</f>
        <v>191</v>
      </c>
      <c r="N6" s="13"/>
    </row>
    <row r="7" spans="2:14" x14ac:dyDescent="0.3">
      <c r="B7" s="18" t="s">
        <v>77</v>
      </c>
      <c r="C7" s="19">
        <v>100</v>
      </c>
      <c r="D7" s="17">
        <v>20</v>
      </c>
      <c r="E7" s="20">
        <v>20</v>
      </c>
      <c r="F7" s="20">
        <v>16</v>
      </c>
      <c r="G7" s="20">
        <v>10</v>
      </c>
      <c r="H7" s="20">
        <v>10</v>
      </c>
      <c r="I7" s="20">
        <v>10</v>
      </c>
      <c r="J7" s="20">
        <v>5</v>
      </c>
      <c r="K7" s="20"/>
      <c r="L7" s="17"/>
      <c r="M7" s="47">
        <v>191</v>
      </c>
      <c r="N7" s="14"/>
    </row>
    <row r="8" spans="2:14" x14ac:dyDescent="0.3">
      <c r="B8" s="21" t="s">
        <v>74</v>
      </c>
      <c r="C8" s="17">
        <v>20</v>
      </c>
      <c r="D8" s="17">
        <v>20</v>
      </c>
      <c r="E8" s="17">
        <v>20</v>
      </c>
      <c r="F8" s="17">
        <v>20</v>
      </c>
      <c r="G8" s="17">
        <v>20</v>
      </c>
      <c r="H8" s="17">
        <v>20</v>
      </c>
      <c r="I8" s="17">
        <v>20</v>
      </c>
      <c r="J8" s="17">
        <v>20</v>
      </c>
      <c r="K8" s="17">
        <v>6</v>
      </c>
      <c r="L8" s="17">
        <v>10</v>
      </c>
      <c r="M8" s="48">
        <f>SUM(C8:L8)</f>
        <v>176</v>
      </c>
    </row>
    <row r="9" spans="2:14" x14ac:dyDescent="0.3">
      <c r="B9" s="21" t="s">
        <v>2</v>
      </c>
      <c r="C9" s="17">
        <v>3</v>
      </c>
      <c r="D9" s="17">
        <v>2</v>
      </c>
      <c r="E9" s="17"/>
      <c r="F9" s="17"/>
      <c r="G9" s="17"/>
      <c r="H9" s="17"/>
      <c r="I9" s="17"/>
      <c r="J9" s="17"/>
      <c r="K9" s="17"/>
      <c r="L9" s="17"/>
      <c r="M9" s="48">
        <f>SUM(C9:L9)</f>
        <v>5</v>
      </c>
    </row>
    <row r="10" spans="2:14" x14ac:dyDescent="0.3">
      <c r="B10" s="21" t="s">
        <v>75</v>
      </c>
      <c r="C10" s="17">
        <v>5</v>
      </c>
      <c r="D10" s="17">
        <v>3</v>
      </c>
      <c r="E10" s="17">
        <v>4</v>
      </c>
      <c r="F10" s="17">
        <v>4</v>
      </c>
      <c r="G10" s="17">
        <v>3</v>
      </c>
      <c r="H10" s="17"/>
      <c r="I10" s="17"/>
      <c r="J10" s="17"/>
      <c r="K10" s="17"/>
      <c r="L10" s="17"/>
      <c r="M10" s="48">
        <f>SUM(C10:L10)</f>
        <v>19</v>
      </c>
    </row>
    <row r="11" spans="2:14" x14ac:dyDescent="0.3">
      <c r="B11" s="22" t="s">
        <v>3</v>
      </c>
      <c r="C11" s="23">
        <v>5</v>
      </c>
      <c r="D11" s="23">
        <v>10</v>
      </c>
      <c r="E11" s="23">
        <v>10</v>
      </c>
      <c r="F11" s="23">
        <v>5</v>
      </c>
      <c r="G11" s="23">
        <v>5</v>
      </c>
      <c r="H11" s="23"/>
      <c r="I11" s="23"/>
      <c r="J11" s="23"/>
      <c r="K11" s="23"/>
      <c r="L11" s="23"/>
      <c r="M11" s="49">
        <f>SUM(C11:L11)</f>
        <v>35</v>
      </c>
    </row>
    <row r="15" spans="2:14" ht="29.4" customHeight="1" x14ac:dyDescent="0.3">
      <c r="B15" s="53" t="s">
        <v>78</v>
      </c>
      <c r="C15" s="50" t="s">
        <v>88</v>
      </c>
      <c r="D15" s="51"/>
      <c r="E15" s="51"/>
      <c r="F15" s="51"/>
      <c r="G15" s="51"/>
      <c r="H15" s="51"/>
      <c r="I15" s="52"/>
      <c r="J15" s="50" t="s">
        <v>79</v>
      </c>
      <c r="K15" s="51"/>
      <c r="L15" s="51"/>
      <c r="M15" s="52"/>
    </row>
    <row r="16" spans="2:14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8"/>
    </row>
    <row r="17" spans="2:13" x14ac:dyDescent="0.3">
      <c r="B17" s="26" t="s">
        <v>1</v>
      </c>
      <c r="C17" s="24" t="s">
        <v>80</v>
      </c>
      <c r="D17" s="24"/>
      <c r="E17" s="24"/>
      <c r="F17" s="24"/>
      <c r="G17" s="24"/>
      <c r="H17" s="24"/>
      <c r="I17" s="24"/>
      <c r="J17" s="35" t="s">
        <v>81</v>
      </c>
      <c r="K17" s="35"/>
      <c r="L17" s="35"/>
      <c r="M17" s="35"/>
    </row>
    <row r="18" spans="2:13" x14ac:dyDescent="0.3">
      <c r="B18" s="24" t="s">
        <v>77</v>
      </c>
      <c r="C18" s="36"/>
      <c r="D18" s="37"/>
      <c r="E18" s="37"/>
      <c r="F18" s="37"/>
      <c r="G18" s="37"/>
      <c r="H18" s="37"/>
      <c r="I18" s="38"/>
      <c r="J18" s="24" t="s">
        <v>82</v>
      </c>
      <c r="K18" s="24"/>
      <c r="L18" s="24"/>
      <c r="M18" s="25"/>
    </row>
    <row r="19" spans="2:13" x14ac:dyDescent="0.3">
      <c r="B19" s="24" t="s">
        <v>83</v>
      </c>
      <c r="C19" s="39" t="s">
        <v>84</v>
      </c>
      <c r="D19" s="40"/>
      <c r="E19" s="40"/>
      <c r="F19" s="40"/>
      <c r="G19" s="40"/>
      <c r="H19" s="40"/>
      <c r="I19" s="41"/>
      <c r="J19" s="27"/>
      <c r="K19" s="28"/>
      <c r="L19" s="28"/>
      <c r="M19" s="29"/>
    </row>
    <row r="20" spans="2:13" x14ac:dyDescent="0.3">
      <c r="B20" s="24" t="s">
        <v>2</v>
      </c>
      <c r="C20" s="24" t="s">
        <v>85</v>
      </c>
      <c r="D20" s="24"/>
      <c r="E20" s="24"/>
      <c r="F20" s="24"/>
      <c r="G20" s="24"/>
      <c r="H20" s="24"/>
      <c r="I20" s="24"/>
      <c r="J20" s="30"/>
      <c r="M20" s="31"/>
    </row>
    <row r="21" spans="2:13" x14ac:dyDescent="0.3">
      <c r="B21" s="24" t="s">
        <v>75</v>
      </c>
      <c r="C21" s="24" t="s">
        <v>86</v>
      </c>
      <c r="D21" s="24"/>
      <c r="E21" s="24"/>
      <c r="F21" s="24"/>
      <c r="G21" s="24"/>
      <c r="H21" s="24"/>
      <c r="I21" s="24"/>
      <c r="J21" s="30"/>
      <c r="M21" s="31"/>
    </row>
    <row r="22" spans="2:13" x14ac:dyDescent="0.3">
      <c r="B22" s="24" t="s">
        <v>3</v>
      </c>
      <c r="C22" s="24" t="s">
        <v>87</v>
      </c>
      <c r="D22" s="24"/>
      <c r="E22" s="24"/>
      <c r="F22" s="24"/>
      <c r="G22" s="24"/>
      <c r="H22" s="24"/>
      <c r="I22" s="24"/>
      <c r="J22" s="32"/>
      <c r="K22" s="33"/>
      <c r="L22" s="33"/>
      <c r="M22" s="34"/>
    </row>
    <row r="24" spans="2:13" x14ac:dyDescent="0.3">
      <c r="B24" t="s">
        <v>89</v>
      </c>
    </row>
    <row r="27" spans="2:13" x14ac:dyDescent="0.3">
      <c r="B27" t="s">
        <v>92</v>
      </c>
    </row>
    <row r="28" spans="2:13" x14ac:dyDescent="0.3">
      <c r="B28" t="s">
        <v>90</v>
      </c>
    </row>
    <row r="29" spans="2:13" x14ac:dyDescent="0.3">
      <c r="B29" t="s">
        <v>91</v>
      </c>
    </row>
    <row r="32" spans="2:13" x14ac:dyDescent="0.3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2:13" x14ac:dyDescent="0.3">
      <c r="B33" s="44" t="s">
        <v>101</v>
      </c>
      <c r="C33" s="45" t="s">
        <v>64</v>
      </c>
      <c r="D33" s="45" t="s">
        <v>65</v>
      </c>
      <c r="E33" s="45" t="s">
        <v>66</v>
      </c>
      <c r="F33" s="45" t="s">
        <v>67</v>
      </c>
      <c r="G33" s="45" t="s">
        <v>68</v>
      </c>
      <c r="H33" s="45" t="s">
        <v>69</v>
      </c>
      <c r="I33" s="45" t="s">
        <v>70</v>
      </c>
      <c r="J33" s="45" t="s">
        <v>71</v>
      </c>
      <c r="K33" s="45" t="s">
        <v>76</v>
      </c>
      <c r="L33" s="45" t="s">
        <v>72</v>
      </c>
      <c r="M33" s="45" t="s">
        <v>73</v>
      </c>
    </row>
    <row r="34" spans="2:13" x14ac:dyDescent="0.3">
      <c r="B34" s="15" t="s">
        <v>0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56"/>
    </row>
    <row r="35" spans="2:13" x14ac:dyDescent="0.3">
      <c r="B35" s="54" t="s">
        <v>93</v>
      </c>
      <c r="C35" s="54">
        <v>10</v>
      </c>
      <c r="D35" s="54">
        <v>15</v>
      </c>
      <c r="E35" s="54">
        <v>10</v>
      </c>
      <c r="F35" s="54">
        <v>5</v>
      </c>
      <c r="G35" s="54">
        <v>5</v>
      </c>
      <c r="H35" s="54">
        <v>5</v>
      </c>
      <c r="I35" s="54">
        <v>7</v>
      </c>
      <c r="J35" s="54"/>
      <c r="K35" s="54"/>
      <c r="L35" s="54"/>
      <c r="M35" s="57">
        <f>SUM(C35:L35)</f>
        <v>57</v>
      </c>
    </row>
    <row r="36" spans="2:13" x14ac:dyDescent="0.3">
      <c r="B36" s="55" t="s">
        <v>94</v>
      </c>
      <c r="C36" s="55">
        <v>5</v>
      </c>
      <c r="D36" s="55">
        <v>5</v>
      </c>
      <c r="E36" s="55"/>
      <c r="F36" s="55"/>
      <c r="G36" s="55"/>
      <c r="H36" s="55"/>
      <c r="I36" s="55"/>
      <c r="J36" s="55"/>
      <c r="K36" s="55"/>
      <c r="L36" s="55"/>
      <c r="M36" s="58">
        <f t="shared" ref="M36:M42" si="0">SUM(C36:L36)</f>
        <v>10</v>
      </c>
    </row>
    <row r="37" spans="2:13" x14ac:dyDescent="0.3">
      <c r="B37" s="55" t="s">
        <v>95</v>
      </c>
      <c r="C37" s="55">
        <v>4</v>
      </c>
      <c r="D37" s="55">
        <v>4</v>
      </c>
      <c r="E37" s="55">
        <v>3</v>
      </c>
      <c r="F37" s="55">
        <v>3</v>
      </c>
      <c r="G37" s="55">
        <v>3</v>
      </c>
      <c r="H37" s="55">
        <v>3</v>
      </c>
      <c r="I37" s="55">
        <v>2</v>
      </c>
      <c r="J37" s="55"/>
      <c r="K37" s="55"/>
      <c r="L37" s="55"/>
      <c r="M37" s="58">
        <f t="shared" si="0"/>
        <v>22</v>
      </c>
    </row>
    <row r="38" spans="2:13" x14ac:dyDescent="0.3">
      <c r="B38" s="55" t="s">
        <v>96</v>
      </c>
      <c r="C38" s="55"/>
      <c r="D38" s="55">
        <v>3</v>
      </c>
      <c r="E38" s="55">
        <v>2</v>
      </c>
      <c r="F38" s="55">
        <v>2</v>
      </c>
      <c r="G38" s="55"/>
      <c r="H38" s="55"/>
      <c r="I38" s="55"/>
      <c r="J38" s="55"/>
      <c r="K38" s="55"/>
      <c r="L38" s="55"/>
      <c r="M38" s="58">
        <f t="shared" si="0"/>
        <v>7</v>
      </c>
    </row>
    <row r="39" spans="2:13" x14ac:dyDescent="0.3">
      <c r="B39" s="55" t="s">
        <v>97</v>
      </c>
      <c r="C39" s="55">
        <v>1</v>
      </c>
      <c r="D39" s="55">
        <v>3</v>
      </c>
      <c r="E39" s="55">
        <v>1</v>
      </c>
      <c r="F39" s="55"/>
      <c r="G39" s="55"/>
      <c r="H39" s="55"/>
      <c r="I39" s="55"/>
      <c r="J39" s="55"/>
      <c r="K39" s="55"/>
      <c r="L39" s="55"/>
      <c r="M39" s="58">
        <f t="shared" si="0"/>
        <v>5</v>
      </c>
    </row>
    <row r="40" spans="2:13" x14ac:dyDescent="0.3">
      <c r="B40" s="55" t="s">
        <v>98</v>
      </c>
      <c r="C40" s="55">
        <v>1</v>
      </c>
      <c r="D40" s="55">
        <v>1</v>
      </c>
      <c r="E40" s="55">
        <v>1</v>
      </c>
      <c r="F40" s="55"/>
      <c r="G40" s="55"/>
      <c r="H40" s="55"/>
      <c r="I40" s="55"/>
      <c r="J40" s="55"/>
      <c r="K40" s="55"/>
      <c r="L40" s="55"/>
      <c r="M40" s="58">
        <f t="shared" si="0"/>
        <v>3</v>
      </c>
    </row>
    <row r="41" spans="2:13" x14ac:dyDescent="0.3">
      <c r="B41" s="55" t="s">
        <v>99</v>
      </c>
      <c r="C41" s="55">
        <v>3</v>
      </c>
      <c r="D41" s="55">
        <v>4</v>
      </c>
      <c r="E41" s="55">
        <v>3</v>
      </c>
      <c r="F41" s="55">
        <v>3</v>
      </c>
      <c r="G41" s="55">
        <v>1</v>
      </c>
      <c r="H41" s="55">
        <v>1</v>
      </c>
      <c r="I41" s="55"/>
      <c r="J41" s="55"/>
      <c r="K41" s="55"/>
      <c r="L41" s="55"/>
      <c r="M41" s="58">
        <f t="shared" si="0"/>
        <v>15</v>
      </c>
    </row>
    <row r="42" spans="2:13" x14ac:dyDescent="0.3">
      <c r="B42" s="55" t="s">
        <v>100</v>
      </c>
      <c r="C42" s="55">
        <v>2</v>
      </c>
      <c r="D42" s="55">
        <v>2</v>
      </c>
      <c r="E42" s="55">
        <v>1</v>
      </c>
      <c r="F42" s="55">
        <v>1</v>
      </c>
      <c r="G42" s="55"/>
      <c r="H42" s="55"/>
      <c r="I42" s="55"/>
      <c r="J42" s="55"/>
      <c r="K42" s="55"/>
      <c r="L42" s="55"/>
      <c r="M42" s="58">
        <f t="shared" si="0"/>
        <v>6</v>
      </c>
    </row>
  </sheetData>
  <mergeCells count="8">
    <mergeCell ref="C19:I19"/>
    <mergeCell ref="C15:I15"/>
    <mergeCell ref="J15:M15"/>
    <mergeCell ref="C2:L3"/>
    <mergeCell ref="M2:M4"/>
    <mergeCell ref="J17:M17"/>
    <mergeCell ref="B16:M16"/>
    <mergeCell ref="C18:I18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D0C0F-1215-4092-BD21-1938B7D98CDC}">
  <dimension ref="A1:C36"/>
  <sheetViews>
    <sheetView workbookViewId="0">
      <selection activeCell="B27" sqref="B27"/>
    </sheetView>
  </sheetViews>
  <sheetFormatPr defaultRowHeight="14.4" x14ac:dyDescent="0.3"/>
  <cols>
    <col min="1" max="1" width="31.109375" style="1" customWidth="1"/>
    <col min="2" max="2" width="26.21875" style="1" bestFit="1" customWidth="1"/>
    <col min="3" max="3" width="107.5546875" style="1" customWidth="1"/>
    <col min="4" max="16384" width="8.88671875" style="1"/>
  </cols>
  <sheetData>
    <row r="1" spans="1:3" x14ac:dyDescent="0.3">
      <c r="B1" s="2"/>
    </row>
    <row r="2" spans="1:3" ht="15" customHeight="1" x14ac:dyDescent="0.3">
      <c r="A2" s="3" t="s">
        <v>4</v>
      </c>
      <c r="C2" s="4"/>
    </row>
    <row r="3" spans="1:3" ht="15" customHeight="1" x14ac:dyDescent="0.3">
      <c r="A3" s="5" t="s">
        <v>1</v>
      </c>
      <c r="B3" s="5" t="s">
        <v>5</v>
      </c>
      <c r="C3" s="5" t="s">
        <v>6</v>
      </c>
    </row>
    <row r="4" spans="1:3" ht="15" customHeight="1" x14ac:dyDescent="0.3">
      <c r="B4" s="6" t="s">
        <v>7</v>
      </c>
      <c r="C4" s="7" t="s">
        <v>8</v>
      </c>
    </row>
    <row r="5" spans="1:3" ht="15" customHeight="1" x14ac:dyDescent="0.3">
      <c r="B5" s="6" t="s">
        <v>9</v>
      </c>
      <c r="C5" s="8" t="s">
        <v>10</v>
      </c>
    </row>
    <row r="6" spans="1:3" ht="15" customHeight="1" x14ac:dyDescent="0.3">
      <c r="B6" s="6" t="s">
        <v>11</v>
      </c>
      <c r="C6" s="8" t="s">
        <v>12</v>
      </c>
    </row>
    <row r="7" spans="1:3" ht="15" customHeight="1" x14ac:dyDescent="0.3">
      <c r="B7" s="6" t="s">
        <v>13</v>
      </c>
      <c r="C7" s="8" t="s">
        <v>14</v>
      </c>
    </row>
    <row r="8" spans="1:3" ht="15" customHeight="1" x14ac:dyDescent="0.3">
      <c r="B8" s="6" t="s">
        <v>15</v>
      </c>
      <c r="C8" s="8" t="s">
        <v>16</v>
      </c>
    </row>
    <row r="9" spans="1:3" ht="15" customHeight="1" x14ac:dyDescent="0.3">
      <c r="B9" s="6" t="s">
        <v>17</v>
      </c>
      <c r="C9" s="8" t="s">
        <v>18</v>
      </c>
    </row>
    <row r="10" spans="1:3" ht="15" customHeight="1" x14ac:dyDescent="0.3">
      <c r="B10" s="6" t="s">
        <v>19</v>
      </c>
      <c r="C10" s="8" t="s">
        <v>20</v>
      </c>
    </row>
    <row r="11" spans="1:3" ht="15" customHeight="1" x14ac:dyDescent="0.3">
      <c r="B11" s="6" t="s">
        <v>21</v>
      </c>
      <c r="C11" s="8" t="s">
        <v>22</v>
      </c>
    </row>
    <row r="12" spans="1:3" ht="15" customHeight="1" x14ac:dyDescent="0.3">
      <c r="B12" s="6" t="s">
        <v>23</v>
      </c>
      <c r="C12" s="8" t="s">
        <v>24</v>
      </c>
    </row>
    <row r="13" spans="1:3" ht="15" customHeight="1" x14ac:dyDescent="0.3">
      <c r="B13" s="6" t="s">
        <v>25</v>
      </c>
      <c r="C13" s="8" t="s">
        <v>26</v>
      </c>
    </row>
    <row r="14" spans="1:3" ht="15" customHeight="1" x14ac:dyDescent="0.3">
      <c r="A14" s="5" t="s">
        <v>3</v>
      </c>
      <c r="B14" s="5" t="s">
        <v>5</v>
      </c>
      <c r="C14" s="5" t="s">
        <v>6</v>
      </c>
    </row>
    <row r="15" spans="1:3" ht="15" customHeight="1" x14ac:dyDescent="0.3">
      <c r="B15" s="9" t="s">
        <v>27</v>
      </c>
      <c r="C15" s="10" t="s">
        <v>28</v>
      </c>
    </row>
    <row r="16" spans="1:3" ht="15" customHeight="1" x14ac:dyDescent="0.3">
      <c r="B16" s="9" t="s">
        <v>29</v>
      </c>
      <c r="C16" s="11" t="s">
        <v>30</v>
      </c>
    </row>
    <row r="17" spans="1:3" ht="15" customHeight="1" x14ac:dyDescent="0.3">
      <c r="B17" s="9" t="s">
        <v>31</v>
      </c>
      <c r="C17" s="11" t="s">
        <v>32</v>
      </c>
    </row>
    <row r="18" spans="1:3" ht="15" customHeight="1" x14ac:dyDescent="0.3">
      <c r="B18" s="9" t="s">
        <v>33</v>
      </c>
      <c r="C18" s="11" t="s">
        <v>34</v>
      </c>
    </row>
    <row r="19" spans="1:3" ht="15" customHeight="1" x14ac:dyDescent="0.3">
      <c r="B19" s="9" t="s">
        <v>35</v>
      </c>
      <c r="C19" s="11" t="s">
        <v>36</v>
      </c>
    </row>
    <row r="20" spans="1:3" ht="15" customHeight="1" x14ac:dyDescent="0.3">
      <c r="B20" s="9" t="s">
        <v>37</v>
      </c>
      <c r="C20" s="11" t="s">
        <v>38</v>
      </c>
    </row>
    <row r="21" spans="1:3" ht="15" customHeight="1" x14ac:dyDescent="0.3">
      <c r="B21" s="9" t="s">
        <v>39</v>
      </c>
      <c r="C21" s="11" t="s">
        <v>40</v>
      </c>
    </row>
    <row r="22" spans="1:3" ht="15" customHeight="1" x14ac:dyDescent="0.3">
      <c r="B22" s="9" t="s">
        <v>41</v>
      </c>
      <c r="C22" s="11" t="s">
        <v>42</v>
      </c>
    </row>
    <row r="23" spans="1:3" ht="15" customHeight="1" x14ac:dyDescent="0.3">
      <c r="B23" s="9" t="s">
        <v>43</v>
      </c>
      <c r="C23" s="11" t="s">
        <v>44</v>
      </c>
    </row>
    <row r="24" spans="1:3" ht="15" customHeight="1" x14ac:dyDescent="0.3">
      <c r="A24" s="5" t="s">
        <v>2</v>
      </c>
      <c r="B24" s="5" t="s">
        <v>5</v>
      </c>
      <c r="C24" s="5" t="s">
        <v>6</v>
      </c>
    </row>
    <row r="25" spans="1:3" ht="15" customHeight="1" x14ac:dyDescent="0.3">
      <c r="B25" s="6" t="s">
        <v>45</v>
      </c>
      <c r="C25" s="8" t="s">
        <v>46</v>
      </c>
    </row>
    <row r="26" spans="1:3" ht="15" customHeight="1" x14ac:dyDescent="0.3">
      <c r="B26" s="6" t="s">
        <v>47</v>
      </c>
      <c r="C26" s="8" t="s">
        <v>48</v>
      </c>
    </row>
    <row r="27" spans="1:3" ht="15" customHeight="1" x14ac:dyDescent="0.3">
      <c r="B27" s="6" t="s">
        <v>49</v>
      </c>
      <c r="C27" s="8" t="s">
        <v>50</v>
      </c>
    </row>
    <row r="28" spans="1:3" ht="15" customHeight="1" x14ac:dyDescent="0.3">
      <c r="B28" s="6" t="s">
        <v>51</v>
      </c>
      <c r="C28" s="8" t="s">
        <v>52</v>
      </c>
    </row>
    <row r="29" spans="1:3" ht="15" customHeight="1" x14ac:dyDescent="0.3">
      <c r="B29" s="6" t="s">
        <v>13</v>
      </c>
      <c r="C29" s="8" t="s">
        <v>53</v>
      </c>
    </row>
    <row r="30" spans="1:3" ht="15" customHeight="1" x14ac:dyDescent="0.3">
      <c r="B30" s="6" t="s">
        <v>54</v>
      </c>
      <c r="C30" s="8" t="s">
        <v>55</v>
      </c>
    </row>
    <row r="31" spans="1:3" ht="15" customHeight="1" x14ac:dyDescent="0.3">
      <c r="B31" s="6" t="s">
        <v>19</v>
      </c>
      <c r="C31" s="8" t="s">
        <v>56</v>
      </c>
    </row>
    <row r="32" spans="1:3" ht="15" customHeight="1" x14ac:dyDescent="0.3">
      <c r="B32" s="6" t="s">
        <v>57</v>
      </c>
      <c r="C32" s="8" t="s">
        <v>58</v>
      </c>
    </row>
    <row r="33" spans="2:3" ht="15" customHeight="1" x14ac:dyDescent="0.3">
      <c r="B33" s="6" t="s">
        <v>59</v>
      </c>
      <c r="C33" s="8" t="s">
        <v>60</v>
      </c>
    </row>
    <row r="34" spans="2:3" ht="15" customHeight="1" x14ac:dyDescent="0.3">
      <c r="B34" s="6" t="s">
        <v>61</v>
      </c>
      <c r="C34" s="8" t="s">
        <v>62</v>
      </c>
    </row>
    <row r="35" spans="2:3" ht="15" customHeight="1" x14ac:dyDescent="0.3">
      <c r="B35" s="6" t="s">
        <v>25</v>
      </c>
      <c r="C35" s="8" t="s">
        <v>26</v>
      </c>
    </row>
    <row r="36" spans="2:3" ht="15" customHeight="1" x14ac:dyDescent="0.3">
      <c r="B36" s="6" t="s">
        <v>23</v>
      </c>
      <c r="C36" s="8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 Hardware 2026 მოწოდება</vt:lpstr>
      <vt:lpstr>ლოტი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Diana Bichelashvili</cp:lastModifiedBy>
  <dcterms:created xsi:type="dcterms:W3CDTF">2015-06-05T18:17:20Z</dcterms:created>
  <dcterms:modified xsi:type="dcterms:W3CDTF">2026-03-04T20:06:23Z</dcterms:modified>
</cp:coreProperties>
</file>